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Z:\2026\ZO tonery\"/>
    </mc:Choice>
  </mc:AlternateContent>
  <xr:revisionPtr revIDLastSave="0" documentId="13_ncr:1_{118BAF14-2799-4E00-9FA5-1236F0D3B1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4" i="1"/>
  <c r="H39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4" i="1"/>
  <c r="K39" i="1" l="1"/>
</calcChain>
</file>

<file path=xl/sharedStrings.xml><?xml version="1.0" encoding="utf-8"?>
<sst xmlns="http://schemas.openxmlformats.org/spreadsheetml/2006/main" count="112" uniqueCount="79">
  <si>
    <t>Brother tn-249m</t>
  </si>
  <si>
    <t>Lp.</t>
  </si>
  <si>
    <t>Asortyment</t>
  </si>
  <si>
    <t>Wydajność minimalna [kopia]</t>
  </si>
  <si>
    <t>Jm</t>
  </si>
  <si>
    <t>Ilość</t>
  </si>
  <si>
    <t>VAT [%]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</si>
  <si>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</si>
  <si>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</si>
  <si>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</si>
  <si>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</si>
  <si>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</si>
  <si>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</si>
  <si>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</si>
  <si>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</si>
  <si>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</si>
  <si>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</si>
  <si>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</si>
  <si>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</si>
  <si>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</si>
  <si>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</si>
  <si>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</si>
  <si>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</si>
  <si>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Brother tn-249bk</t>
  </si>
  <si>
    <t xml:space="preserve">szt. </t>
  </si>
  <si>
    <t>Brother tn-249y</t>
  </si>
  <si>
    <t>Brother tn-249c</t>
  </si>
  <si>
    <t>Konica Minolta tn324c</t>
  </si>
  <si>
    <t>Konica Minolta tn324m</t>
  </si>
  <si>
    <t>Konica Minolta tn324y</t>
  </si>
  <si>
    <t>Konica Minolta tn328c</t>
  </si>
  <si>
    <t>Konica Minolta tn328m</t>
  </si>
  <si>
    <t>Konica Minolta tn328y</t>
  </si>
  <si>
    <t>Konica Minolta tn328k</t>
  </si>
  <si>
    <t>Konica Minolta tn216m</t>
  </si>
  <si>
    <t>Konica Minolta tn216y</t>
  </si>
  <si>
    <t>Kyocera tk-3160</t>
  </si>
  <si>
    <t>Kyocera tk-5280k</t>
  </si>
  <si>
    <t>Kyocera tk-5280c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</si>
  <si>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</si>
  <si>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</si>
  <si>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</si>
  <si>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</si>
  <si>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</si>
  <si>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</si>
  <si>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</si>
  <si>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</si>
  <si>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</si>
  <si>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</si>
  <si>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</si>
  <si>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</si>
  <si>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</si>
  <si>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Kyocera tk-5280m</t>
  </si>
  <si>
    <t>Kyocera tk-5280y</t>
  </si>
  <si>
    <t>Kyocera tk-5150c</t>
  </si>
  <si>
    <t>Kyocera tk-5150m</t>
  </si>
  <si>
    <t>Kyocera tk-5150y</t>
  </si>
  <si>
    <t>HP cf226x</t>
  </si>
  <si>
    <t>HP ce255x</t>
  </si>
  <si>
    <t>HP ce401a</t>
  </si>
  <si>
    <t>HP ce402a</t>
  </si>
  <si>
    <t>HP ce400x</t>
  </si>
  <si>
    <t>HP cb540a</t>
  </si>
  <si>
    <t>30.</t>
  </si>
  <si>
    <t>HP ce505x</t>
  </si>
  <si>
    <t>HP cf283x</t>
  </si>
  <si>
    <t xml:space="preserve">Cena brutto za sztukę </t>
  </si>
  <si>
    <t xml:space="preserve">Cena netto za sztukę </t>
  </si>
  <si>
    <t xml:space="preserve">razem </t>
  </si>
  <si>
    <t>31.</t>
  </si>
  <si>
    <t>HP ce403a</t>
  </si>
  <si>
    <t>32.</t>
  </si>
  <si>
    <t>33.</t>
  </si>
  <si>
    <t>HP CC532A</t>
  </si>
  <si>
    <t>Utax 1T02K30UT0</t>
  </si>
  <si>
    <t xml:space="preserve">Wartość netto </t>
  </si>
  <si>
    <t xml:space="preserve">Wartość brutto </t>
  </si>
  <si>
    <t>UWAGA: Arkusz asortymentowo- cenowy powinien mieć formę skanu dokumentu podpisanego podpisem osobistym przez osobę upoważnioną do reprezentowania Wykonawcy lub podpisany podpisem zaufanym lub</t>
  </si>
  <si>
    <t xml:space="preserve"> kwalifikowanym podpisem elektronicznym przez osobę upoważnioną do reprezentowania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</si>
</sst>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15]General"/>
    <numFmt numFmtId="165" formatCode="[$-415]#,##0"/>
    <numFmt numFmtId="166" formatCode="[$-415]0.00"/>
    <numFmt numFmtId="167" formatCode="[$-415]#,##0.00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20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  <charset val="238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">
    <xf numFmtId="0" fontId="0" fillId="0" borderId="0"/>
    <xf numFmtId="164" fontId="2" fillId="0" borderId="0"/>
    <xf numFmtId="164" fontId="4" fillId="0" borderId="0"/>
  </cellStyleXfs>
  <cellXfs count="21">
    <xf numFmtId="0" fontId="0" fillId="0" borderId="0" xfId="0"/>
    <xf numFmtId="2" fontId="0" fillId="0" borderId="0" xfId="0" applyNumberFormat="1"/>
    <xf numFmtId="2" fontId="7" fillId="2" borderId="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2" fontId="8" fillId="0" borderId="0" xfId="0" applyNumberFormat="1" applyFont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164" fontId="3" fillId="2" borderId="3" xfId="1" applyFont="1" applyFill="1" applyBorder="1" applyAlignment="1">
      <alignment horizontal="center" vertical="center"/>
    </xf>
    <xf numFmtId="164" fontId="3" fillId="2" borderId="4" xfId="2" applyFont="1" applyFill="1" applyBorder="1" applyAlignment="1">
      <alignment horizontal="center" vertical="center" wrapText="1"/>
    </xf>
    <xf numFmtId="165" fontId="3" fillId="2" borderId="3" xfId="1" applyNumberFormat="1" applyFont="1" applyFill="1" applyBorder="1" applyAlignment="1">
      <alignment horizontal="center" vertical="center" wrapText="1"/>
    </xf>
    <xf numFmtId="164" fontId="9" fillId="2" borderId="3" xfId="2" applyFont="1" applyFill="1" applyBorder="1" applyAlignment="1">
      <alignment horizontal="center" vertical="center" wrapText="1"/>
    </xf>
    <xf numFmtId="164" fontId="3" fillId="2" borderId="5" xfId="2" applyFont="1" applyFill="1" applyBorder="1" applyAlignment="1">
      <alignment horizontal="center" vertical="center" wrapText="1"/>
    </xf>
    <xf numFmtId="164" fontId="3" fillId="2" borderId="3" xfId="2" applyFont="1" applyFill="1" applyBorder="1" applyAlignment="1">
      <alignment horizontal="center" vertical="center" wrapText="1"/>
    </xf>
    <xf numFmtId="166" fontId="9" fillId="2" borderId="3" xfId="2" applyNumberFormat="1" applyFont="1" applyFill="1" applyBorder="1" applyAlignment="1">
      <alignment horizontal="center" vertical="center" wrapText="1"/>
    </xf>
    <xf numFmtId="167" fontId="3" fillId="2" borderId="3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10" fillId="0" borderId="0" xfId="0" applyFont="1"/>
  </cellXfs>
  <cellStyles count="3">
    <cellStyle name="Excel Built-in Normal" xfId="1" xr:uid="{1E99F5E6-D14D-4C98-8433-0BDA94400D2F}"/>
    <cellStyle name="Excel Built-in Normal 2" xfId="2" xr:uid="{D36C6265-09DD-4426-A8E0-0EE41813E3A6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K44"/>
  <sheetViews>
    <sheetView tabSelected="1" zoomScale="70" zoomScaleNormal="70" workbookViewId="0">
      <selection activeCell="I46" sqref="I46"/>
    </sheetView>
  </sheetViews>
  <sheetFormatPr defaultRowHeight="15" x14ac:dyDescent="0.25"/>
  <cols>
    <col min="2" max="2" width="8.85546875" customWidth="1"/>
    <col min="3" max="3" width="27.140625" customWidth="1"/>
    <col min="4" max="4" width="17.7109375" customWidth="1"/>
    <col min="5" max="5" width="12" customWidth="1"/>
    <col min="6" max="6" width="23.85546875" customWidth="1"/>
    <col min="7" max="7" width="17.7109375" customWidth="1"/>
    <col min="8" max="8" width="16.7109375" customWidth="1"/>
    <col min="9" max="9" width="19.28515625" customWidth="1"/>
    <col min="10" max="10" width="20.7109375" customWidth="1"/>
    <col min="11" max="11" width="21.7109375" customWidth="1"/>
    <col min="12" max="12" width="12.140625" customWidth="1"/>
  </cols>
  <sheetData>
    <row r="3" spans="2:11" ht="63.75" customHeight="1" x14ac:dyDescent="0.25">
      <c r="B3" s="6" t="s">
        <v>1</v>
      </c>
      <c r="C3" s="7" t="s">
        <v>2</v>
      </c>
      <c r="D3" s="8" t="s">
        <v>3</v>
      </c>
      <c r="E3" s="9" t="s">
        <v>4</v>
      </c>
      <c r="F3" s="10" t="s">
        <v>5</v>
      </c>
      <c r="G3" s="11" t="s">
        <v>67</v>
      </c>
      <c r="H3" s="11" t="s">
        <v>75</v>
      </c>
      <c r="I3" s="12" t="s">
        <v>6</v>
      </c>
      <c r="J3" s="13" t="s">
        <v>66</v>
      </c>
      <c r="K3" s="13" t="s">
        <v>76</v>
      </c>
    </row>
    <row r="4" spans="2:11" ht="19.5" customHeight="1" x14ac:dyDescent="0.25">
      <c r="B4" s="14" t="s">
        <v>7</v>
      </c>
      <c r="C4" s="14" t="s">
        <v>23</v>
      </c>
      <c r="D4" s="14">
        <v>4500</v>
      </c>
      <c r="E4" s="14" t="s">
        <v>24</v>
      </c>
      <c r="F4" s="14">
        <v>8</v>
      </c>
      <c r="G4" s="14"/>
      <c r="H4" s="15">
        <f>F4*G4</f>
        <v>0</v>
      </c>
      <c r="I4" s="16">
        <v>0.23</v>
      </c>
      <c r="J4" s="15">
        <f>G4*1.23</f>
        <v>0</v>
      </c>
      <c r="K4" s="15">
        <f>F4*J4</f>
        <v>0</v>
      </c>
    </row>
    <row r="5" spans="2:11" x14ac:dyDescent="0.25">
      <c r="B5" s="14" t="s">
        <v>8</v>
      </c>
      <c r="C5" s="14" t="s">
        <v>0</v>
      </c>
      <c r="D5" s="14">
        <v>4000</v>
      </c>
      <c r="E5" s="14" t="s">
        <v>24</v>
      </c>
      <c r="F5" s="14">
        <v>9</v>
      </c>
      <c r="G5" s="17"/>
      <c r="H5" s="15">
        <f t="shared" ref="H5:H36" si="0">F5*G5</f>
        <v>0</v>
      </c>
      <c r="I5" s="16">
        <v>0.23</v>
      </c>
      <c r="J5" s="15">
        <f t="shared" ref="J5:J36" si="1">G5*1.23</f>
        <v>0</v>
      </c>
      <c r="K5" s="15">
        <f t="shared" ref="K5:K36" si="2">F5*J5</f>
        <v>0</v>
      </c>
    </row>
    <row r="6" spans="2:11" x14ac:dyDescent="0.25">
      <c r="B6" s="14" t="s">
        <v>9</v>
      </c>
      <c r="C6" s="14" t="s">
        <v>25</v>
      </c>
      <c r="D6" s="14">
        <v>4000</v>
      </c>
      <c r="E6" s="14" t="s">
        <v>24</v>
      </c>
      <c r="F6" s="14">
        <v>10</v>
      </c>
      <c r="G6" s="14"/>
      <c r="H6" s="15">
        <f t="shared" si="0"/>
        <v>0</v>
      </c>
      <c r="I6" s="16">
        <v>0.23</v>
      </c>
      <c r="J6" s="15">
        <f t="shared" si="1"/>
        <v>0</v>
      </c>
      <c r="K6" s="15">
        <f t="shared" si="2"/>
        <v>0</v>
      </c>
    </row>
    <row r="7" spans="2:11" x14ac:dyDescent="0.25">
      <c r="B7" s="14" t="s">
        <v>10</v>
      </c>
      <c r="C7" s="14" t="s">
        <v>26</v>
      </c>
      <c r="D7" s="14">
        <v>4000</v>
      </c>
      <c r="E7" s="14" t="s">
        <v>24</v>
      </c>
      <c r="F7" s="14">
        <v>10</v>
      </c>
      <c r="G7" s="14"/>
      <c r="H7" s="15">
        <f t="shared" si="0"/>
        <v>0</v>
      </c>
      <c r="I7" s="16">
        <v>0.23</v>
      </c>
      <c r="J7" s="15">
        <f t="shared" si="1"/>
        <v>0</v>
      </c>
      <c r="K7" s="15">
        <f t="shared" si="2"/>
        <v>0</v>
      </c>
    </row>
    <row r="8" spans="2:11" x14ac:dyDescent="0.25">
      <c r="B8" s="14" t="s">
        <v>11</v>
      </c>
      <c r="C8" s="14" t="s">
        <v>27</v>
      </c>
      <c r="D8" s="14">
        <v>26000</v>
      </c>
      <c r="E8" s="14" t="s">
        <v>24</v>
      </c>
      <c r="F8" s="14">
        <v>3</v>
      </c>
      <c r="G8" s="14"/>
      <c r="H8" s="15">
        <f t="shared" si="0"/>
        <v>0</v>
      </c>
      <c r="I8" s="16">
        <v>0.23</v>
      </c>
      <c r="J8" s="15">
        <f t="shared" si="1"/>
        <v>0</v>
      </c>
      <c r="K8" s="15">
        <f t="shared" si="2"/>
        <v>0</v>
      </c>
    </row>
    <row r="9" spans="2:11" x14ac:dyDescent="0.25">
      <c r="B9" s="14" t="s">
        <v>12</v>
      </c>
      <c r="C9" s="14" t="s">
        <v>28</v>
      </c>
      <c r="D9" s="14">
        <v>26000</v>
      </c>
      <c r="E9" s="14" t="s">
        <v>24</v>
      </c>
      <c r="F9" s="14">
        <v>2</v>
      </c>
      <c r="G9" s="14"/>
      <c r="H9" s="15">
        <f t="shared" si="0"/>
        <v>0</v>
      </c>
      <c r="I9" s="16">
        <v>0.23</v>
      </c>
      <c r="J9" s="15">
        <f t="shared" si="1"/>
        <v>0</v>
      </c>
      <c r="K9" s="15">
        <f t="shared" si="2"/>
        <v>0</v>
      </c>
    </row>
    <row r="10" spans="2:11" x14ac:dyDescent="0.25">
      <c r="B10" s="14" t="s">
        <v>13</v>
      </c>
      <c r="C10" s="14" t="s">
        <v>29</v>
      </c>
      <c r="D10" s="14">
        <v>26000</v>
      </c>
      <c r="E10" s="14" t="s">
        <v>24</v>
      </c>
      <c r="F10" s="14">
        <v>3</v>
      </c>
      <c r="G10" s="14"/>
      <c r="H10" s="15">
        <f t="shared" si="0"/>
        <v>0</v>
      </c>
      <c r="I10" s="16">
        <v>0.23</v>
      </c>
      <c r="J10" s="15">
        <f t="shared" si="1"/>
        <v>0</v>
      </c>
      <c r="K10" s="15">
        <f t="shared" si="2"/>
        <v>0</v>
      </c>
    </row>
    <row r="11" spans="2:11" x14ac:dyDescent="0.25">
      <c r="B11" s="14" t="s">
        <v>14</v>
      </c>
      <c r="C11" s="14" t="s">
        <v>30</v>
      </c>
      <c r="D11" s="14">
        <v>28000</v>
      </c>
      <c r="E11" s="14" t="s">
        <v>24</v>
      </c>
      <c r="F11" s="14">
        <v>7</v>
      </c>
      <c r="G11" s="14"/>
      <c r="H11" s="15">
        <f t="shared" si="0"/>
        <v>0</v>
      </c>
      <c r="I11" s="16">
        <v>0.23</v>
      </c>
      <c r="J11" s="15">
        <f t="shared" si="1"/>
        <v>0</v>
      </c>
      <c r="K11" s="15">
        <f t="shared" si="2"/>
        <v>0</v>
      </c>
    </row>
    <row r="12" spans="2:11" x14ac:dyDescent="0.25">
      <c r="B12" s="14" t="s">
        <v>15</v>
      </c>
      <c r="C12" s="14" t="s">
        <v>31</v>
      </c>
      <c r="D12" s="14">
        <v>28000</v>
      </c>
      <c r="E12" s="14" t="s">
        <v>24</v>
      </c>
      <c r="F12" s="14">
        <v>5</v>
      </c>
      <c r="G12" s="14"/>
      <c r="H12" s="15">
        <f t="shared" si="0"/>
        <v>0</v>
      </c>
      <c r="I12" s="16">
        <v>0.23</v>
      </c>
      <c r="J12" s="15">
        <f t="shared" si="1"/>
        <v>0</v>
      </c>
      <c r="K12" s="15">
        <f t="shared" si="2"/>
        <v>0</v>
      </c>
    </row>
    <row r="13" spans="2:11" x14ac:dyDescent="0.25">
      <c r="B13" s="14" t="s">
        <v>16</v>
      </c>
      <c r="C13" s="14" t="s">
        <v>32</v>
      </c>
      <c r="D13" s="14">
        <v>28000</v>
      </c>
      <c r="E13" s="14" t="s">
        <v>24</v>
      </c>
      <c r="F13" s="14">
        <v>8</v>
      </c>
      <c r="G13" s="14"/>
      <c r="H13" s="15">
        <f t="shared" si="0"/>
        <v>0</v>
      </c>
      <c r="I13" s="16">
        <v>0.23</v>
      </c>
      <c r="J13" s="15">
        <f t="shared" si="1"/>
        <v>0</v>
      </c>
      <c r="K13" s="15">
        <f t="shared" si="2"/>
        <v>0</v>
      </c>
    </row>
    <row r="14" spans="2:11" x14ac:dyDescent="0.25">
      <c r="B14" s="14" t="s">
        <v>17</v>
      </c>
      <c r="C14" s="14" t="s">
        <v>33</v>
      </c>
      <c r="D14" s="14">
        <v>28000</v>
      </c>
      <c r="E14" s="14" t="s">
        <v>24</v>
      </c>
      <c r="F14" s="14">
        <v>6</v>
      </c>
      <c r="G14" s="14"/>
      <c r="H14" s="15">
        <f t="shared" si="0"/>
        <v>0</v>
      </c>
      <c r="I14" s="16">
        <v>0.23</v>
      </c>
      <c r="J14" s="15">
        <f t="shared" si="1"/>
        <v>0</v>
      </c>
      <c r="K14" s="15">
        <f t="shared" si="2"/>
        <v>0</v>
      </c>
    </row>
    <row r="15" spans="2:11" x14ac:dyDescent="0.25">
      <c r="B15" s="14" t="s">
        <v>18</v>
      </c>
      <c r="C15" s="14" t="s">
        <v>34</v>
      </c>
      <c r="D15" s="14">
        <v>26000</v>
      </c>
      <c r="E15" s="14" t="s">
        <v>24</v>
      </c>
      <c r="F15" s="14">
        <v>1</v>
      </c>
      <c r="G15" s="14"/>
      <c r="H15" s="15">
        <f t="shared" si="0"/>
        <v>0</v>
      </c>
      <c r="I15" s="16">
        <v>0.23</v>
      </c>
      <c r="J15" s="15">
        <f t="shared" si="1"/>
        <v>0</v>
      </c>
      <c r="K15" s="15">
        <f t="shared" si="2"/>
        <v>0</v>
      </c>
    </row>
    <row r="16" spans="2:11" x14ac:dyDescent="0.25">
      <c r="B16" s="14" t="s">
        <v>19</v>
      </c>
      <c r="C16" s="14" t="s">
        <v>35</v>
      </c>
      <c r="D16" s="14">
        <v>26000</v>
      </c>
      <c r="E16" s="14" t="s">
        <v>24</v>
      </c>
      <c r="F16" s="14">
        <v>1</v>
      </c>
      <c r="G16" s="14"/>
      <c r="H16" s="15">
        <f t="shared" si="0"/>
        <v>0</v>
      </c>
      <c r="I16" s="16">
        <v>0.23</v>
      </c>
      <c r="J16" s="15">
        <f t="shared" si="1"/>
        <v>0</v>
      </c>
      <c r="K16" s="15">
        <f t="shared" si="2"/>
        <v>0</v>
      </c>
    </row>
    <row r="17" spans="2:11" x14ac:dyDescent="0.25">
      <c r="B17" s="14" t="s">
        <v>20</v>
      </c>
      <c r="C17" s="14" t="s">
        <v>36</v>
      </c>
      <c r="D17" s="14">
        <v>12500</v>
      </c>
      <c r="E17" s="14" t="s">
        <v>24</v>
      </c>
      <c r="F17" s="14">
        <v>10</v>
      </c>
      <c r="G17" s="14"/>
      <c r="H17" s="15">
        <f t="shared" si="0"/>
        <v>0</v>
      </c>
      <c r="I17" s="16">
        <v>0.23</v>
      </c>
      <c r="J17" s="15">
        <f t="shared" si="1"/>
        <v>0</v>
      </c>
      <c r="K17" s="15">
        <f t="shared" si="2"/>
        <v>0</v>
      </c>
    </row>
    <row r="18" spans="2:11" x14ac:dyDescent="0.25">
      <c r="B18" s="14" t="s">
        <v>21</v>
      </c>
      <c r="C18" s="14" t="s">
        <v>37</v>
      </c>
      <c r="D18" s="14">
        <v>13000</v>
      </c>
      <c r="E18" s="14" t="s">
        <v>24</v>
      </c>
      <c r="F18" s="14">
        <v>1</v>
      </c>
      <c r="G18" s="14"/>
      <c r="H18" s="15">
        <f t="shared" si="0"/>
        <v>0</v>
      </c>
      <c r="I18" s="16">
        <v>0.23</v>
      </c>
      <c r="J18" s="15">
        <f t="shared" si="1"/>
        <v>0</v>
      </c>
      <c r="K18" s="15">
        <f t="shared" si="2"/>
        <v>0</v>
      </c>
    </row>
    <row r="19" spans="2:11" x14ac:dyDescent="0.25">
      <c r="B19" s="14" t="s">
        <v>22</v>
      </c>
      <c r="C19" s="14" t="s">
        <v>38</v>
      </c>
      <c r="D19" s="14">
        <v>11000</v>
      </c>
      <c r="E19" s="14" t="s">
        <v>24</v>
      </c>
      <c r="F19" s="14">
        <v>2</v>
      </c>
      <c r="G19" s="14"/>
      <c r="H19" s="15">
        <f t="shared" si="0"/>
        <v>0</v>
      </c>
      <c r="I19" s="16">
        <v>0.23</v>
      </c>
      <c r="J19" s="15">
        <f t="shared" si="1"/>
        <v>0</v>
      </c>
      <c r="K19" s="15">
        <f t="shared" si="2"/>
        <v>0</v>
      </c>
    </row>
    <row r="20" spans="2:11" x14ac:dyDescent="0.25">
      <c r="B20" s="14" t="s">
        <v>39</v>
      </c>
      <c r="C20" s="14" t="s">
        <v>52</v>
      </c>
      <c r="D20" s="14">
        <v>11000</v>
      </c>
      <c r="E20" s="14" t="s">
        <v>24</v>
      </c>
      <c r="F20" s="14">
        <v>3</v>
      </c>
      <c r="G20" s="14"/>
      <c r="H20" s="15">
        <f t="shared" si="0"/>
        <v>0</v>
      </c>
      <c r="I20" s="16">
        <v>0.23</v>
      </c>
      <c r="J20" s="15">
        <f t="shared" si="1"/>
        <v>0</v>
      </c>
      <c r="K20" s="15">
        <f t="shared" si="2"/>
        <v>0</v>
      </c>
    </row>
    <row r="21" spans="2:11" x14ac:dyDescent="0.25">
      <c r="B21" s="14" t="s">
        <v>40</v>
      </c>
      <c r="C21" s="14" t="s">
        <v>53</v>
      </c>
      <c r="D21" s="14">
        <v>11000</v>
      </c>
      <c r="E21" s="14" t="s">
        <v>24</v>
      </c>
      <c r="F21" s="14">
        <v>2</v>
      </c>
      <c r="G21" s="14"/>
      <c r="H21" s="15">
        <f t="shared" si="0"/>
        <v>0</v>
      </c>
      <c r="I21" s="16">
        <v>0.23</v>
      </c>
      <c r="J21" s="15">
        <f t="shared" si="1"/>
        <v>0</v>
      </c>
      <c r="K21" s="15">
        <f t="shared" si="2"/>
        <v>0</v>
      </c>
    </row>
    <row r="22" spans="2:11" x14ac:dyDescent="0.25">
      <c r="B22" s="14" t="s">
        <v>41</v>
      </c>
      <c r="C22" s="14" t="s">
        <v>54</v>
      </c>
      <c r="D22" s="14">
        <v>10000</v>
      </c>
      <c r="E22" s="14" t="s">
        <v>24</v>
      </c>
      <c r="F22" s="14">
        <v>2</v>
      </c>
      <c r="G22" s="14"/>
      <c r="H22" s="15">
        <f t="shared" si="0"/>
        <v>0</v>
      </c>
      <c r="I22" s="16">
        <v>0.23</v>
      </c>
      <c r="J22" s="15">
        <f t="shared" si="1"/>
        <v>0</v>
      </c>
      <c r="K22" s="15">
        <f t="shared" si="2"/>
        <v>0</v>
      </c>
    </row>
    <row r="23" spans="2:11" x14ac:dyDescent="0.25">
      <c r="B23" s="14" t="s">
        <v>42</v>
      </c>
      <c r="C23" s="14" t="s">
        <v>55</v>
      </c>
      <c r="D23" s="14">
        <v>10000</v>
      </c>
      <c r="E23" s="14" t="s">
        <v>24</v>
      </c>
      <c r="F23" s="14">
        <v>2</v>
      </c>
      <c r="G23" s="14"/>
      <c r="H23" s="15">
        <f t="shared" si="0"/>
        <v>0</v>
      </c>
      <c r="I23" s="16">
        <v>0.23</v>
      </c>
      <c r="J23" s="15">
        <f t="shared" si="1"/>
        <v>0</v>
      </c>
      <c r="K23" s="15">
        <f t="shared" si="2"/>
        <v>0</v>
      </c>
    </row>
    <row r="24" spans="2:11" x14ac:dyDescent="0.25">
      <c r="B24" s="14" t="s">
        <v>43</v>
      </c>
      <c r="C24" s="14" t="s">
        <v>56</v>
      </c>
      <c r="D24" s="14">
        <v>10000</v>
      </c>
      <c r="E24" s="14" t="s">
        <v>24</v>
      </c>
      <c r="F24" s="14">
        <v>2</v>
      </c>
      <c r="G24" s="14"/>
      <c r="H24" s="15">
        <f t="shared" si="0"/>
        <v>0</v>
      </c>
      <c r="I24" s="16">
        <v>0.23</v>
      </c>
      <c r="J24" s="15">
        <f t="shared" si="1"/>
        <v>0</v>
      </c>
      <c r="K24" s="15">
        <f t="shared" si="2"/>
        <v>0</v>
      </c>
    </row>
    <row r="25" spans="2:11" x14ac:dyDescent="0.25">
      <c r="B25" s="14" t="s">
        <v>44</v>
      </c>
      <c r="C25" s="14" t="s">
        <v>57</v>
      </c>
      <c r="D25" s="14">
        <v>9000</v>
      </c>
      <c r="E25" s="14" t="s">
        <v>24</v>
      </c>
      <c r="F25" s="14">
        <v>1</v>
      </c>
      <c r="G25" s="14"/>
      <c r="H25" s="15">
        <f t="shared" si="0"/>
        <v>0</v>
      </c>
      <c r="I25" s="16">
        <v>0.23</v>
      </c>
      <c r="J25" s="15">
        <f t="shared" si="1"/>
        <v>0</v>
      </c>
      <c r="K25" s="15">
        <f t="shared" si="2"/>
        <v>0</v>
      </c>
    </row>
    <row r="26" spans="2:11" x14ac:dyDescent="0.25">
      <c r="B26" s="14" t="s">
        <v>45</v>
      </c>
      <c r="C26" s="14" t="s">
        <v>58</v>
      </c>
      <c r="D26" s="14">
        <v>12500</v>
      </c>
      <c r="E26" s="14" t="s">
        <v>24</v>
      </c>
      <c r="F26" s="14">
        <v>2</v>
      </c>
      <c r="G26" s="14"/>
      <c r="H26" s="15">
        <f t="shared" si="0"/>
        <v>0</v>
      </c>
      <c r="I26" s="16">
        <v>0.23</v>
      </c>
      <c r="J26" s="15">
        <f t="shared" si="1"/>
        <v>0</v>
      </c>
      <c r="K26" s="15">
        <f t="shared" si="2"/>
        <v>0</v>
      </c>
    </row>
    <row r="27" spans="2:11" x14ac:dyDescent="0.25">
      <c r="B27" s="14" t="s">
        <v>46</v>
      </c>
      <c r="C27" s="14" t="s">
        <v>59</v>
      </c>
      <c r="D27" s="14">
        <v>6000</v>
      </c>
      <c r="E27" s="14" t="s">
        <v>24</v>
      </c>
      <c r="F27" s="14">
        <v>2</v>
      </c>
      <c r="G27" s="14"/>
      <c r="H27" s="15">
        <f t="shared" si="0"/>
        <v>0</v>
      </c>
      <c r="I27" s="16">
        <v>0.23</v>
      </c>
      <c r="J27" s="15">
        <f t="shared" si="1"/>
        <v>0</v>
      </c>
      <c r="K27" s="15">
        <f t="shared" si="2"/>
        <v>0</v>
      </c>
    </row>
    <row r="28" spans="2:11" x14ac:dyDescent="0.25">
      <c r="B28" s="14" t="s">
        <v>47</v>
      </c>
      <c r="C28" s="14" t="s">
        <v>60</v>
      </c>
      <c r="D28" s="14">
        <v>6000</v>
      </c>
      <c r="E28" s="14" t="s">
        <v>24</v>
      </c>
      <c r="F28" s="14">
        <v>3</v>
      </c>
      <c r="G28" s="14"/>
      <c r="H28" s="15">
        <f t="shared" si="0"/>
        <v>0</v>
      </c>
      <c r="I28" s="16">
        <v>0.23</v>
      </c>
      <c r="J28" s="15">
        <f t="shared" si="1"/>
        <v>0</v>
      </c>
      <c r="K28" s="15">
        <f t="shared" si="2"/>
        <v>0</v>
      </c>
    </row>
    <row r="29" spans="2:11" x14ac:dyDescent="0.25">
      <c r="B29" s="14" t="s">
        <v>48</v>
      </c>
      <c r="C29" s="14" t="s">
        <v>61</v>
      </c>
      <c r="D29" s="14">
        <v>11000</v>
      </c>
      <c r="E29" s="14" t="s">
        <v>24</v>
      </c>
      <c r="F29" s="14">
        <v>2</v>
      </c>
      <c r="G29" s="14"/>
      <c r="H29" s="15">
        <f t="shared" si="0"/>
        <v>0</v>
      </c>
      <c r="I29" s="16">
        <v>0.23</v>
      </c>
      <c r="J29" s="15">
        <f t="shared" si="1"/>
        <v>0</v>
      </c>
      <c r="K29" s="15">
        <f t="shared" si="2"/>
        <v>0</v>
      </c>
    </row>
    <row r="30" spans="2:11" x14ac:dyDescent="0.25">
      <c r="B30" s="14" t="s">
        <v>49</v>
      </c>
      <c r="C30" s="14" t="s">
        <v>62</v>
      </c>
      <c r="D30" s="14">
        <v>2200</v>
      </c>
      <c r="E30" s="14" t="s">
        <v>24</v>
      </c>
      <c r="F30" s="14">
        <v>1</v>
      </c>
      <c r="G30" s="14"/>
      <c r="H30" s="15">
        <f t="shared" si="0"/>
        <v>0</v>
      </c>
      <c r="I30" s="16">
        <v>0.23</v>
      </c>
      <c r="J30" s="15">
        <f t="shared" si="1"/>
        <v>0</v>
      </c>
      <c r="K30" s="15">
        <f t="shared" si="2"/>
        <v>0</v>
      </c>
    </row>
    <row r="31" spans="2:11" x14ac:dyDescent="0.25">
      <c r="B31" s="14" t="s">
        <v>50</v>
      </c>
      <c r="C31" s="14" t="s">
        <v>57</v>
      </c>
      <c r="D31" s="14">
        <v>9000</v>
      </c>
      <c r="E31" s="14" t="s">
        <v>24</v>
      </c>
      <c r="F31" s="14">
        <v>1</v>
      </c>
      <c r="G31" s="14"/>
      <c r="H31" s="15">
        <f t="shared" si="0"/>
        <v>0</v>
      </c>
      <c r="I31" s="16">
        <v>0.23</v>
      </c>
      <c r="J31" s="15">
        <f t="shared" si="1"/>
        <v>0</v>
      </c>
      <c r="K31" s="15">
        <f t="shared" si="2"/>
        <v>0</v>
      </c>
    </row>
    <row r="32" spans="2:11" x14ac:dyDescent="0.25">
      <c r="B32" s="14" t="s">
        <v>51</v>
      </c>
      <c r="C32" s="14" t="s">
        <v>64</v>
      </c>
      <c r="D32" s="14">
        <v>6500</v>
      </c>
      <c r="E32" s="14" t="s">
        <v>24</v>
      </c>
      <c r="F32" s="14">
        <v>2</v>
      </c>
      <c r="G32" s="15"/>
      <c r="H32" s="15">
        <f t="shared" si="0"/>
        <v>0</v>
      </c>
      <c r="I32" s="16">
        <v>0.23</v>
      </c>
      <c r="J32" s="15">
        <f t="shared" si="1"/>
        <v>0</v>
      </c>
      <c r="K32" s="15">
        <f t="shared" si="2"/>
        <v>0</v>
      </c>
    </row>
    <row r="33" spans="2:11" x14ac:dyDescent="0.25">
      <c r="B33" s="14" t="s">
        <v>63</v>
      </c>
      <c r="C33" s="14" t="s">
        <v>65</v>
      </c>
      <c r="D33" s="14">
        <v>2200</v>
      </c>
      <c r="E33" s="14" t="s">
        <v>24</v>
      </c>
      <c r="F33" s="14">
        <v>2</v>
      </c>
      <c r="G33" s="15"/>
      <c r="H33" s="15">
        <f t="shared" si="0"/>
        <v>0</v>
      </c>
      <c r="I33" s="16">
        <v>0.23</v>
      </c>
      <c r="J33" s="15">
        <f t="shared" si="1"/>
        <v>0</v>
      </c>
      <c r="K33" s="15">
        <f t="shared" si="2"/>
        <v>0</v>
      </c>
    </row>
    <row r="34" spans="2:11" x14ac:dyDescent="0.25">
      <c r="B34" s="14" t="s">
        <v>69</v>
      </c>
      <c r="C34" s="14" t="s">
        <v>70</v>
      </c>
      <c r="D34" s="14">
        <v>6000</v>
      </c>
      <c r="E34" s="14" t="s">
        <v>24</v>
      </c>
      <c r="F34" s="14">
        <v>2</v>
      </c>
      <c r="G34" s="14"/>
      <c r="H34" s="15">
        <f t="shared" si="0"/>
        <v>0</v>
      </c>
      <c r="I34" s="16">
        <v>0.23</v>
      </c>
      <c r="J34" s="15">
        <f t="shared" si="1"/>
        <v>0</v>
      </c>
      <c r="K34" s="15">
        <f t="shared" si="2"/>
        <v>0</v>
      </c>
    </row>
    <row r="35" spans="2:11" x14ac:dyDescent="0.25">
      <c r="B35" s="14" t="s">
        <v>71</v>
      </c>
      <c r="C35" s="14" t="s">
        <v>74</v>
      </c>
      <c r="D35" s="18">
        <v>15000</v>
      </c>
      <c r="E35" s="14" t="s">
        <v>24</v>
      </c>
      <c r="F35" s="14">
        <v>1</v>
      </c>
      <c r="G35" s="14"/>
      <c r="H35" s="15">
        <f t="shared" si="0"/>
        <v>0</v>
      </c>
      <c r="I35" s="16">
        <v>0.23</v>
      </c>
      <c r="J35" s="15">
        <f t="shared" si="1"/>
        <v>0</v>
      </c>
      <c r="K35" s="15">
        <f t="shared" si="2"/>
        <v>0</v>
      </c>
    </row>
    <row r="36" spans="2:11" x14ac:dyDescent="0.25">
      <c r="B36" s="14" t="s">
        <v>72</v>
      </c>
      <c r="C36" s="14" t="s">
        <v>73</v>
      </c>
      <c r="D36" s="14">
        <v>2800</v>
      </c>
      <c r="E36" s="14" t="s">
        <v>24</v>
      </c>
      <c r="F36" s="14">
        <v>1</v>
      </c>
      <c r="G36" s="19"/>
      <c r="H36" s="15">
        <f t="shared" si="0"/>
        <v>0</v>
      </c>
      <c r="I36" s="16">
        <v>0.23</v>
      </c>
      <c r="J36" s="15">
        <f t="shared" si="1"/>
        <v>0</v>
      </c>
      <c r="K36" s="15">
        <f t="shared" si="2"/>
        <v>0</v>
      </c>
    </row>
    <row r="37" spans="2:11" x14ac:dyDescent="0.25">
      <c r="J37" s="1"/>
    </row>
    <row r="38" spans="2:11" ht="15.75" thickBot="1" x14ac:dyDescent="0.3">
      <c r="J38" s="1"/>
    </row>
    <row r="39" spans="2:11" ht="27.75" customHeight="1" thickBot="1" x14ac:dyDescent="0.3">
      <c r="C39" s="5" t="s">
        <v>68</v>
      </c>
      <c r="H39" s="2">
        <f>SUM(H4:H38)</f>
        <v>0</v>
      </c>
      <c r="I39" s="3"/>
      <c r="J39" s="4"/>
      <c r="K39" s="2">
        <f>SUM(K4:K36)</f>
        <v>0</v>
      </c>
    </row>
    <row r="40" spans="2:11" x14ac:dyDescent="0.25">
      <c r="J40" s="1"/>
    </row>
    <row r="41" spans="2:11" x14ac:dyDescent="0.25">
      <c r="J41" s="1"/>
    </row>
    <row r="42" spans="2:11" x14ac:dyDescent="0.25">
      <c r="J42" s="1"/>
    </row>
    <row r="43" spans="2:11" ht="24.75" customHeight="1" x14ac:dyDescent="0.25">
      <c r="C43" s="20" t="s">
        <v>77</v>
      </c>
      <c r="J43" s="1"/>
    </row>
    <row r="44" spans="2:11" x14ac:dyDescent="0.25">
      <c r="C44" s="20" t="s">
        <v>78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  <headerFooter>
    <oddHeader>&amp;CArkusz asortymentowo-cenowy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Kinga Gołębiewska</dc:creator>
  <cp:lastModifiedBy>Eliza Kruk</cp:lastModifiedBy>
  <cp:lastPrinted>2026-04-02T08:48:10Z</cp:lastPrinted>
  <dcterms:created xsi:type="dcterms:W3CDTF">2015-06-05T18:19:34Z</dcterms:created>
  <dcterms:modified xsi:type="dcterms:W3CDTF">2026-04-02T08:48:16Z</dcterms:modified>
</cp:coreProperties>
</file>